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-30" windowWidth="19320" windowHeight="11760"/>
  </bookViews>
  <sheets>
    <sheet name="1a rozpočet projektu tabuľka" sheetId="1" r:id="rId1"/>
    <sheet name="Skupiny výdavkov - číselník" sheetId="3" r:id="rId2"/>
    <sheet name="Data" sheetId="4" state="hidden" r:id="rId3"/>
  </sheets>
  <definedNames>
    <definedName name="_xlnm._FilterDatabase" localSheetId="0" hidden="1">'1a rozpočet projektu tabuľka'!$G$19:$G$25</definedName>
    <definedName name="_xlnm._FilterDatabase" localSheetId="1" hidden="1">'Skupiny výdavkov - číselník'!$B$4:$B$18</definedName>
    <definedName name="_xlnm.Print_Titles" localSheetId="0">'1a rozpočet projektu tabuľka'!$2:$2</definedName>
    <definedName name="_xlnm.Print_Area" localSheetId="0">'1a rozpočet projektu tabuľka'!$B$1:$I$47</definedName>
    <definedName name="ProRata">'1a rozpočet projektu tabuľka'!$M$1:$M$2</definedName>
  </definedNames>
  <calcPr calcId="145621"/>
</workbook>
</file>

<file path=xl/calcChain.xml><?xml version="1.0" encoding="utf-8"?>
<calcChain xmlns="http://schemas.openxmlformats.org/spreadsheetml/2006/main">
  <c r="I20" i="1" l="1"/>
  <c r="I21" i="1"/>
  <c r="I22" i="1"/>
  <c r="I23" i="1"/>
  <c r="I24" i="1"/>
  <c r="I25" i="1"/>
  <c r="I19" i="1"/>
  <c r="K13" i="1"/>
  <c r="K26" i="1"/>
  <c r="K27" i="1"/>
  <c r="K12" i="1"/>
  <c r="K14" i="1" s="1"/>
  <c r="I6" i="1"/>
  <c r="I7" i="1"/>
  <c r="I8" i="1"/>
  <c r="I9" i="1"/>
  <c r="I10" i="1"/>
  <c r="I11" i="1"/>
  <c r="I5" i="1"/>
  <c r="K15" i="1" l="1"/>
  <c r="K28" i="1"/>
  <c r="K31" i="1" s="1"/>
  <c r="K37" i="1" s="1"/>
  <c r="K29" i="1"/>
  <c r="K32" i="1" s="1"/>
  <c r="J27" i="1" l="1"/>
  <c r="I27" i="1"/>
  <c r="J13" i="1"/>
  <c r="I13" i="1"/>
  <c r="J26" i="1" l="1"/>
  <c r="J12" i="1"/>
  <c r="J15" i="1" l="1"/>
  <c r="J14" i="1"/>
  <c r="J29" i="1"/>
  <c r="J28" i="1"/>
  <c r="I43" i="1"/>
  <c r="J43" i="1" s="1"/>
  <c r="J31" i="1" l="1"/>
  <c r="J32" i="1"/>
  <c r="I44" i="1" l="1"/>
  <c r="J44" i="1" s="1"/>
  <c r="I42" i="1"/>
  <c r="J42" i="1" s="1"/>
  <c r="J45" i="1" l="1"/>
  <c r="J47" i="1" s="1"/>
  <c r="I45" i="1"/>
  <c r="I47" i="1" s="1"/>
  <c r="I12" i="1" l="1"/>
  <c r="I15" i="1" s="1"/>
  <c r="I14" i="1" l="1"/>
  <c r="I26" i="1"/>
  <c r="I29" i="1" s="1"/>
  <c r="I32" i="1" s="1"/>
  <c r="I28" i="1" l="1"/>
  <c r="I31" i="1" s="1"/>
</calcChain>
</file>

<file path=xl/comments1.xml><?xml version="1.0" encoding="utf-8"?>
<comments xmlns="http://schemas.openxmlformats.org/spreadsheetml/2006/main">
  <authors>
    <author>Grznárik Ľubomír</author>
    <author>Dubovský Lukáš</author>
  </authors>
  <commentList>
    <comment ref="J1" authorId="0">
      <text>
        <r>
          <rPr>
            <sz val="8"/>
            <color indexed="81"/>
            <rFont val="Tahoma"/>
            <family val="2"/>
            <charset val="238"/>
          </rPr>
          <t xml:space="preserve">pro rata na projekt
</t>
        </r>
      </text>
    </comment>
    <comment ref="L1" authorId="0">
      <text>
        <r>
          <rPr>
            <sz val="8"/>
            <color indexed="81"/>
            <rFont val="Tahoma"/>
            <family val="2"/>
            <charset val="238"/>
          </rPr>
          <t xml:space="preserve">limit na pro rata
</t>
        </r>
      </text>
    </comment>
    <comment ref="D43" authorId="1">
      <text>
        <r>
          <rPr>
            <sz val="9"/>
            <color indexed="81"/>
            <rFont val="Tahoma"/>
            <family val="2"/>
            <charset val="238"/>
          </rPr>
          <t>odborný pracovník partnera</t>
        </r>
      </text>
    </comment>
  </commentList>
</comments>
</file>

<file path=xl/comments2.xml><?xml version="1.0" encoding="utf-8"?>
<comments xmlns="http://schemas.openxmlformats.org/spreadsheetml/2006/main">
  <authors>
    <author>Fritz Dana</author>
  </authors>
  <commentList>
    <comment ref="B4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B5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B6" authorId="0">
      <text>
        <r>
          <rPr>
            <sz val="9"/>
            <color indexed="8"/>
            <rFont val="Tahoma"/>
            <family val="2"/>
            <charset val="238"/>
          </rPr>
          <t xml:space="preserve">kapitálové výdavky (DNM a DHM)  podľa zákona o dani z príjmov
</t>
        </r>
      </text>
    </comment>
    <comment ref="B7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</commentList>
</comments>
</file>

<file path=xl/comments3.xml><?xml version="1.0" encoding="utf-8"?>
<comments xmlns="http://schemas.openxmlformats.org/spreadsheetml/2006/main">
  <authors>
    <author>Fritz Dana</author>
  </authors>
  <commentList>
    <comment ref="A1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2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3" authorId="0">
      <text>
        <r>
          <rPr>
            <sz val="9"/>
            <color indexed="8"/>
            <rFont val="Tahoma"/>
            <family val="2"/>
            <charset val="238"/>
          </rPr>
          <t xml:space="preserve">kapitálové výdavky (DNM a DHM)  podľa zákona o dani z príjmov
</t>
        </r>
      </text>
    </comment>
    <comment ref="A4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5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6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7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</commentList>
</comments>
</file>

<file path=xl/sharedStrings.xml><?xml version="1.0" encoding="utf-8"?>
<sst xmlns="http://schemas.openxmlformats.org/spreadsheetml/2006/main" count="86" uniqueCount="52">
  <si>
    <t>518 - Ostatné služby</t>
  </si>
  <si>
    <t>112 - Zásoby</t>
  </si>
  <si>
    <t>521 - Mzdové výdavky</t>
  </si>
  <si>
    <t>Počet jednotiek</t>
  </si>
  <si>
    <t>Jednotková cena</t>
  </si>
  <si>
    <t>Merná jednotka</t>
  </si>
  <si>
    <t>Skupina výdavkov</t>
  </si>
  <si>
    <t>512 - Cestovné náhrady</t>
  </si>
  <si>
    <t>548 - Výdavky na prevádzkovú činnosť</t>
  </si>
  <si>
    <t>Názov položky</t>
  </si>
  <si>
    <t>013 - Softvér</t>
  </si>
  <si>
    <t>014 - Oceniteľné práva</t>
  </si>
  <si>
    <t>019 - Ostatný dlhodobý nehmotný majetok</t>
  </si>
  <si>
    <t>021 - Stavby</t>
  </si>
  <si>
    <t>022 - Samostatné hnuteľné veci a súbor hnuteľných vecí</t>
  </si>
  <si>
    <t>023 - Dopravné prostriedky</t>
  </si>
  <si>
    <t>502 - Spotreba energie</t>
  </si>
  <si>
    <t>503 - Spotreba ostatných neskladovateľných dodávok</t>
  </si>
  <si>
    <t>511 - Opravy a udržiavanie</t>
  </si>
  <si>
    <t>568 - Ostatné finančné výdavky</t>
  </si>
  <si>
    <t>902 - Paušálna sadzba na nepriame výdavky určené na základe nákladov na zamestnancov (nariadenie 1303/2013, čl. 68 ods. 1, písm. b)</t>
  </si>
  <si>
    <t>Číslo Aktivity</t>
  </si>
  <si>
    <t xml:space="preserve">Žiadateľ </t>
  </si>
  <si>
    <t>Spolu NFP</t>
  </si>
  <si>
    <t>Spolu</t>
  </si>
  <si>
    <t>Podporné aktivity (nepriame oprávnené výdavky)</t>
  </si>
  <si>
    <t>Hlavné aktivity (priame oprávnené výdavky)</t>
  </si>
  <si>
    <t>Celkom nepriame oprávnené výdavky</t>
  </si>
  <si>
    <t>Spolu NFP (priame a nepriame výdavky) za projekt</t>
  </si>
  <si>
    <t>Spolu COV (priame a nepriame výdavky) za projekt</t>
  </si>
  <si>
    <t>PRIAME VÝDAVKY</t>
  </si>
  <si>
    <t>Celkom priame výdavky </t>
  </si>
  <si>
    <t>NEPRIAME VÝDAVKY</t>
  </si>
  <si>
    <t>029 - Ostatný dlhodobý hmotný majetok</t>
  </si>
  <si>
    <t>029 - Ostatný dlhodobný hmotný majetok</t>
  </si>
  <si>
    <t>osobohodina</t>
  </si>
  <si>
    <t>Odborný pracovník 1 - laborant</t>
  </si>
  <si>
    <t>1.</t>
  </si>
  <si>
    <t xml:space="preserve">VZOR: </t>
  </si>
  <si>
    <t>Žiadateľ môže podľa potreby dopĺňať riadky. V prípade doplnenia riadkov, resp. stĺpcov, upravte vzorcovanie a formát buniek podľa vzoru.</t>
  </si>
  <si>
    <t>*Intenzita pomoci pre Žiadateľa je uvedná vo Vyzvaní na predkladanie ŽoNFP.</t>
  </si>
  <si>
    <t>% intenzity pomoci (% NFP)*</t>
  </si>
  <si>
    <t>Skupiny výdavkov podľa Prílohy č. 1 k MP CKO č. 4, verzia 2 – Číselníka oprávnených výdavkov</t>
  </si>
  <si>
    <r>
      <rPr>
        <sz val="18"/>
        <rFont val="Century Gothic"/>
        <family val="2"/>
        <charset val="238"/>
      </rPr>
      <t>Príloha č. 1 Opisu projektu:</t>
    </r>
    <r>
      <rPr>
        <b/>
        <sz val="18"/>
        <rFont val="Century Gothic"/>
        <family val="2"/>
        <charset val="238"/>
      </rPr>
      <t xml:space="preserve"> Súpis výdavkov (Rozpočet) v rámci realizácie aktivít projektu</t>
    </r>
  </si>
  <si>
    <t>NFP - Nenávratný finančný príspevok (Zdroje EÚ + Štátny rozpočet+ pro rata)</t>
  </si>
  <si>
    <t>COV - Celkové oprávnené výdavky (Zdroje EÚ + Štátny rozpočet + pro rata + Vlastné zdroje financovania)</t>
  </si>
  <si>
    <t>Pro rata</t>
  </si>
  <si>
    <t>Áno</t>
  </si>
  <si>
    <t>Nie</t>
  </si>
  <si>
    <t>Žiadateľ</t>
  </si>
  <si>
    <t>financované mimo BSK</t>
  </si>
  <si>
    <t>financované v rámci BSK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</si>
</sst>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_-* #,##0.00\ _K_č_-;\-* #,##0.00\ _K_č_-;_-* &quot;-&quot;??\ _K_č_-;_-@_-"/>
    <numFmt numFmtId="165" formatCode="#,##0.00\ &quot;€&quot;"/>
    <numFmt numFmtId="166" formatCode="#,##0.000\ &quot;€&quot;"/>
    <numFmt numFmtId="167" formatCode="#,##0.0000\ &quot;€&quot;"/>
    <numFmt numFmtId="168" formatCode="0.0000"/>
  </numFmts>
  <fonts count="18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Tahoma"/>
      <family val="2"/>
      <charset val="238"/>
    </font>
    <font>
      <sz val="12"/>
      <name val="Arial Narrow"/>
      <family val="2"/>
      <charset val="238"/>
    </font>
    <font>
      <sz val="9"/>
      <color indexed="81"/>
      <name val="Tahoma"/>
      <family val="2"/>
      <charset val="238"/>
    </font>
    <font>
      <sz val="10"/>
      <name val="Century Gothic"/>
      <family val="2"/>
      <charset val="238"/>
    </font>
    <font>
      <b/>
      <sz val="12"/>
      <name val="Century Gothic"/>
      <family val="2"/>
      <charset val="238"/>
    </font>
    <font>
      <b/>
      <sz val="10"/>
      <name val="Century Gothic"/>
      <family val="2"/>
      <charset val="238"/>
    </font>
    <font>
      <sz val="12"/>
      <name val="Century Gothic"/>
      <family val="2"/>
      <charset val="238"/>
    </font>
    <font>
      <b/>
      <sz val="18"/>
      <name val="Century Gothic"/>
      <family val="2"/>
      <charset val="238"/>
    </font>
    <font>
      <sz val="18"/>
      <name val="Century Gothic"/>
      <family val="2"/>
      <charset val="238"/>
    </font>
    <font>
      <b/>
      <sz val="14"/>
      <name val="Century Gothic"/>
      <family val="2"/>
      <charset val="238"/>
    </font>
    <font>
      <b/>
      <sz val="14"/>
      <color theme="0"/>
      <name val="Century Gothic"/>
      <family val="2"/>
      <charset val="238"/>
    </font>
    <font>
      <b/>
      <sz val="11"/>
      <name val="Century Gothic"/>
      <family val="2"/>
      <charset val="238"/>
    </font>
    <font>
      <b/>
      <i/>
      <sz val="20"/>
      <name val="Century Gothic"/>
      <family val="2"/>
      <charset val="238"/>
    </font>
    <font>
      <i/>
      <sz val="10"/>
      <name val="Century Gothic"/>
      <family val="2"/>
      <charset val="238"/>
    </font>
    <font>
      <sz val="10"/>
      <color theme="0"/>
      <name val="Century Gothic"/>
      <family val="2"/>
      <charset val="238"/>
    </font>
    <font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49" fontId="3" fillId="0" borderId="9" xfId="0" applyNumberFormat="1" applyFont="1" applyBorder="1" applyAlignment="1">
      <alignment horizontal="left" wrapText="1"/>
    </xf>
    <xf numFmtId="49" fontId="3" fillId="0" borderId="9" xfId="0" applyNumberFormat="1" applyFont="1" applyBorder="1" applyAlignment="1">
      <alignment horizontal="left" vertical="top" wrapText="1"/>
    </xf>
    <xf numFmtId="0" fontId="5" fillId="0" borderId="0" xfId="0" applyFont="1"/>
    <xf numFmtId="0" fontId="6" fillId="0" borderId="2" xfId="0" applyFont="1" applyBorder="1"/>
    <xf numFmtId="0" fontId="7" fillId="0" borderId="0" xfId="0" applyFont="1"/>
    <xf numFmtId="49" fontId="8" fillId="0" borderId="9" xfId="0" applyNumberFormat="1" applyFont="1" applyBorder="1" applyAlignment="1">
      <alignment horizontal="left" wrapText="1"/>
    </xf>
    <xf numFmtId="2" fontId="8" fillId="0" borderId="9" xfId="0" applyNumberFormat="1" applyFont="1" applyBorder="1" applyAlignment="1">
      <alignment horizontal="left" wrapText="1"/>
    </xf>
    <xf numFmtId="0" fontId="8" fillId="0" borderId="0" xfId="0" applyFont="1"/>
    <xf numFmtId="2" fontId="8" fillId="0" borderId="9" xfId="0" applyNumberFormat="1" applyFont="1" applyFill="1" applyBorder="1" applyAlignment="1">
      <alignment horizontal="left" wrapText="1"/>
    </xf>
    <xf numFmtId="2" fontId="8" fillId="0" borderId="9" xfId="0" applyNumberFormat="1" applyFont="1" applyFill="1" applyBorder="1" applyAlignment="1">
      <alignment horizontal="left" vertical="top" wrapText="1"/>
    </xf>
    <xf numFmtId="2" fontId="5" fillId="0" borderId="0" xfId="0" applyNumberFormat="1" applyFont="1"/>
    <xf numFmtId="2" fontId="11" fillId="4" borderId="3" xfId="0" applyNumberFormat="1" applyFont="1" applyFill="1" applyBorder="1" applyAlignment="1">
      <alignment horizontal="center" vertical="center" wrapText="1"/>
    </xf>
    <xf numFmtId="2" fontId="11" fillId="4" borderId="9" xfId="0" applyNumberFormat="1" applyFont="1" applyFill="1" applyBorder="1" applyAlignment="1">
      <alignment horizontal="center" vertical="center" wrapText="1"/>
    </xf>
    <xf numFmtId="2" fontId="11" fillId="4" borderId="7" xfId="0" applyNumberFormat="1" applyFont="1" applyFill="1" applyBorder="1" applyAlignment="1">
      <alignment horizontal="center" vertical="center" wrapText="1"/>
    </xf>
    <xf numFmtId="2" fontId="11" fillId="4" borderId="6" xfId="0" applyNumberFormat="1" applyFont="1" applyFill="1" applyBorder="1" applyAlignment="1">
      <alignment horizontal="center" vertical="center" wrapText="1"/>
    </xf>
    <xf numFmtId="2" fontId="11" fillId="4" borderId="8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166" fontId="5" fillId="0" borderId="9" xfId="1" applyNumberFormat="1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167" fontId="5" fillId="0" borderId="9" xfId="1" applyNumberFormat="1" applyFont="1" applyBorder="1" applyAlignment="1" applyProtection="1">
      <alignment horizontal="right" vertical="center" wrapText="1"/>
      <protection hidden="1"/>
    </xf>
    <xf numFmtId="167" fontId="5" fillId="2" borderId="9" xfId="1" applyNumberFormat="1" applyFont="1" applyFill="1" applyBorder="1" applyAlignment="1" applyProtection="1">
      <alignment horizontal="right" vertical="center" wrapText="1"/>
      <protection hidden="1"/>
    </xf>
    <xf numFmtId="9" fontId="5" fillId="2" borderId="9" xfId="1" applyNumberFormat="1" applyFont="1" applyFill="1" applyBorder="1" applyAlignment="1" applyProtection="1">
      <alignment horizontal="right" vertical="center" wrapText="1"/>
      <protection hidden="1"/>
    </xf>
    <xf numFmtId="167" fontId="12" fillId="5" borderId="9" xfId="1" applyNumberFormat="1" applyFont="1" applyFill="1" applyBorder="1" applyAlignment="1">
      <alignment horizontal="right" wrapText="1"/>
    </xf>
    <xf numFmtId="2" fontId="5" fillId="0" borderId="0" xfId="0" applyNumberFormat="1" applyFont="1" applyFill="1"/>
    <xf numFmtId="0" fontId="5" fillId="0" borderId="3" xfId="2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/>
    </xf>
    <xf numFmtId="167" fontId="12" fillId="5" borderId="9" xfId="1" applyNumberFormat="1" applyFont="1" applyFill="1" applyBorder="1" applyAlignment="1">
      <alignment horizontal="right" vertical="center" wrapText="1"/>
    </xf>
    <xf numFmtId="167" fontId="11" fillId="4" borderId="9" xfId="1" applyNumberFormat="1" applyFont="1" applyFill="1" applyBorder="1" applyAlignment="1">
      <alignment horizontal="center" vertical="center" wrapText="1"/>
    </xf>
    <xf numFmtId="2" fontId="5" fillId="0" borderId="0" xfId="0" applyNumberFormat="1" applyFont="1" applyBorder="1"/>
    <xf numFmtId="49" fontId="5" fillId="0" borderId="3" xfId="0" applyNumberFormat="1" applyFont="1" applyBorder="1"/>
    <xf numFmtId="49" fontId="5" fillId="0" borderId="4" xfId="0" applyNumberFormat="1" applyFont="1" applyBorder="1" applyAlignment="1">
      <alignment horizontal="left" wrapText="1"/>
    </xf>
    <xf numFmtId="2" fontId="5" fillId="0" borderId="0" xfId="0" applyNumberFormat="1" applyFont="1" applyBorder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5" fontId="5" fillId="0" borderId="9" xfId="1" applyNumberFormat="1" applyFont="1" applyBorder="1" applyAlignment="1">
      <alignment horizontal="center" vertical="center" wrapText="1"/>
    </xf>
    <xf numFmtId="2" fontId="5" fillId="0" borderId="13" xfId="0" applyNumberFormat="1" applyFont="1" applyFill="1" applyBorder="1"/>
    <xf numFmtId="43" fontId="5" fillId="0" borderId="0" xfId="3" applyFont="1" applyBorder="1"/>
    <xf numFmtId="49" fontId="5" fillId="0" borderId="4" xfId="0" applyNumberFormat="1" applyFont="1" applyBorder="1"/>
    <xf numFmtId="168" fontId="16" fillId="0" borderId="0" xfId="0" applyNumberFormat="1" applyFont="1"/>
    <xf numFmtId="10" fontId="5" fillId="0" borderId="9" xfId="4" applyNumberFormat="1" applyFont="1" applyBorder="1" applyAlignment="1">
      <alignment horizontal="center" wrapText="1"/>
    </xf>
    <xf numFmtId="10" fontId="5" fillId="2" borderId="9" xfId="1" applyNumberFormat="1" applyFont="1" applyFill="1" applyBorder="1" applyAlignment="1" applyProtection="1">
      <alignment horizontal="right" vertical="center" wrapText="1"/>
      <protection hidden="1"/>
    </xf>
    <xf numFmtId="10" fontId="5" fillId="0" borderId="1" xfId="4" applyNumberFormat="1" applyFont="1" applyBorder="1" applyAlignment="1">
      <alignment horizontal="right" wrapText="1"/>
    </xf>
    <xf numFmtId="2" fontId="16" fillId="0" borderId="0" xfId="0" applyNumberFormat="1" applyFont="1"/>
    <xf numFmtId="2" fontId="11" fillId="4" borderId="9" xfId="0" applyNumberFormat="1" applyFont="1" applyFill="1" applyBorder="1" applyAlignment="1">
      <alignment horizontal="center" vertical="center" wrapText="1"/>
    </xf>
    <xf numFmtId="2" fontId="12" fillId="5" borderId="3" xfId="0" applyNumberFormat="1" applyFont="1" applyFill="1" applyBorder="1" applyAlignment="1">
      <alignment horizontal="center" vertical="center" wrapText="1"/>
    </xf>
    <xf numFmtId="2" fontId="12" fillId="5" borderId="4" xfId="0" applyNumberFormat="1" applyFont="1" applyFill="1" applyBorder="1" applyAlignment="1">
      <alignment horizontal="center" vertical="center" wrapText="1"/>
    </xf>
    <xf numFmtId="2" fontId="12" fillId="5" borderId="1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11" fillId="5" borderId="3" xfId="0" applyNumberFormat="1" applyFont="1" applyFill="1" applyBorder="1" applyAlignment="1">
      <alignment horizontal="center" vertical="center" wrapText="1"/>
    </xf>
    <xf numFmtId="2" fontId="11" fillId="5" borderId="4" xfId="0" applyNumberFormat="1" applyFont="1" applyFill="1" applyBorder="1" applyAlignment="1">
      <alignment horizontal="center" vertical="center" wrapText="1"/>
    </xf>
    <xf numFmtId="2" fontId="11" fillId="5" borderId="1" xfId="0" applyNumberFormat="1" applyFont="1" applyFill="1" applyBorder="1" applyAlignment="1">
      <alignment horizontal="center" vertical="center" wrapText="1"/>
    </xf>
    <xf numFmtId="2" fontId="13" fillId="3" borderId="3" xfId="0" applyNumberFormat="1" applyFont="1" applyFill="1" applyBorder="1" applyAlignment="1">
      <alignment horizontal="center" vertical="center" wrapText="1"/>
    </xf>
    <xf numFmtId="2" fontId="13" fillId="3" borderId="4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2" fontId="11" fillId="4" borderId="3" xfId="0" applyNumberFormat="1" applyFont="1" applyFill="1" applyBorder="1" applyAlignment="1">
      <alignment horizontal="left" vertical="center" wrapText="1"/>
    </xf>
    <xf numFmtId="2" fontId="11" fillId="4" borderId="4" xfId="0" applyNumberFormat="1" applyFont="1" applyFill="1" applyBorder="1" applyAlignment="1">
      <alignment horizontal="left" vertical="center" wrapText="1"/>
    </xf>
    <xf numFmtId="2" fontId="11" fillId="4" borderId="1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2" fontId="9" fillId="0" borderId="0" xfId="1" applyNumberFormat="1" applyFont="1" applyBorder="1" applyAlignment="1">
      <alignment horizontal="center" wrapText="1"/>
    </xf>
    <xf numFmtId="43" fontId="6" fillId="0" borderId="0" xfId="3" applyFont="1" applyFill="1" applyBorder="1" applyAlignment="1">
      <alignment horizontal="center" vertical="center" wrapText="1"/>
    </xf>
    <xf numFmtId="2" fontId="12" fillId="5" borderId="10" xfId="0" applyNumberFormat="1" applyFont="1" applyFill="1" applyBorder="1" applyAlignment="1">
      <alignment horizontal="center" vertical="center" wrapText="1"/>
    </xf>
    <xf numFmtId="2" fontId="12" fillId="5" borderId="0" xfId="0" applyNumberFormat="1" applyFont="1" applyFill="1" applyBorder="1" applyAlignment="1">
      <alignment horizontal="center" vertical="center" wrapText="1"/>
    </xf>
    <xf numFmtId="2" fontId="13" fillId="3" borderId="11" xfId="0" applyNumberFormat="1" applyFont="1" applyFill="1" applyBorder="1" applyAlignment="1">
      <alignment horizontal="center" vertical="center" wrapText="1"/>
    </xf>
    <xf numFmtId="2" fontId="13" fillId="3" borderId="12" xfId="0" applyNumberFormat="1" applyFont="1" applyFill="1" applyBorder="1" applyAlignment="1">
      <alignment horizontal="center" vertical="center" wrapText="1"/>
    </xf>
    <xf numFmtId="2" fontId="13" fillId="2" borderId="11" xfId="0" applyNumberFormat="1" applyFont="1" applyFill="1" applyBorder="1" applyAlignment="1">
      <alignment horizontal="center" vertical="top" wrapText="1"/>
    </xf>
    <xf numFmtId="2" fontId="13" fillId="2" borderId="12" xfId="0" applyNumberFormat="1" applyFont="1" applyFill="1" applyBorder="1" applyAlignment="1">
      <alignment horizontal="center" vertical="top" wrapText="1"/>
    </xf>
    <xf numFmtId="2" fontId="5" fillId="0" borderId="3" xfId="0" applyNumberFormat="1" applyFont="1" applyBorder="1" applyAlignment="1">
      <alignment vertical="top"/>
    </xf>
    <xf numFmtId="2" fontId="5" fillId="0" borderId="4" xfId="0" applyNumberFormat="1" applyFont="1" applyBorder="1" applyAlignment="1">
      <alignment vertical="top"/>
    </xf>
    <xf numFmtId="2" fontId="5" fillId="0" borderId="1" xfId="0" applyNumberFormat="1" applyFont="1" applyBorder="1" applyAlignment="1">
      <alignment vertical="top"/>
    </xf>
    <xf numFmtId="2" fontId="5" fillId="0" borderId="11" xfId="0" applyNumberFormat="1" applyFont="1" applyBorder="1" applyAlignment="1">
      <alignment vertical="top"/>
    </xf>
    <xf numFmtId="2" fontId="5" fillId="0" borderId="12" xfId="0" applyNumberFormat="1" applyFont="1" applyBorder="1" applyAlignment="1">
      <alignment vertical="top"/>
    </xf>
    <xf numFmtId="2" fontId="5" fillId="0" borderId="14" xfId="0" applyNumberFormat="1" applyFont="1" applyBorder="1" applyAlignment="1">
      <alignment vertical="top"/>
    </xf>
    <xf numFmtId="2" fontId="7" fillId="0" borderId="0" xfId="0" applyNumberFormat="1" applyFont="1" applyAlignment="1">
      <alignment horizontal="center" vertical="center"/>
    </xf>
  </cellXfs>
  <cellStyles count="5">
    <cellStyle name="Čiarka" xfId="3" builtinId="3"/>
    <cellStyle name="čiarky" xfId="1"/>
    <cellStyle name="Normálna" xfId="0" builtinId="0"/>
    <cellStyle name="Normálna 3" xfId="2"/>
    <cellStyle name="Percentá" xfId="4" builtinId="5"/>
  </cellStyles>
  <dxfs count="7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DCDCD"/>
      <color rgb="FF1E497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/>
  <dimension ref="A1:M49"/>
  <sheetViews>
    <sheetView showGridLines="0" tabSelected="1" showWhiteSpace="0" zoomScale="85" zoomScaleNormal="85" zoomScalePageLayoutView="80" workbookViewId="0">
      <pane ySplit="2" topLeftCell="A3" activePane="bottomLeft" state="frozen"/>
      <selection pane="bottomLeft" activeCell="F7" sqref="F7"/>
    </sheetView>
  </sheetViews>
  <sheetFormatPr defaultRowHeight="15" customHeight="1" x14ac:dyDescent="0.25"/>
  <cols>
    <col min="1" max="1" width="4" style="3" customWidth="1"/>
    <col min="2" max="2" width="18.85546875" style="11" customWidth="1"/>
    <col min="3" max="3" width="8" style="11" customWidth="1"/>
    <col min="4" max="4" width="27" style="11" customWidth="1"/>
    <col min="5" max="5" width="15.85546875" style="11" customWidth="1"/>
    <col min="6" max="6" width="16.140625" style="11" customWidth="1"/>
    <col min="7" max="7" width="18.28515625" style="11" customWidth="1"/>
    <col min="8" max="8" width="17.7109375" style="11" bestFit="1" customWidth="1"/>
    <col min="9" max="9" width="28" style="11" customWidth="1"/>
    <col min="10" max="10" width="27.7109375" style="11" customWidth="1"/>
    <col min="11" max="11" width="24.5703125" style="11" customWidth="1"/>
    <col min="12" max="12" width="13.7109375" style="11" customWidth="1"/>
    <col min="13" max="13" width="0" style="11" hidden="1" customWidth="1"/>
    <col min="14" max="16384" width="9.140625" style="11"/>
  </cols>
  <sheetData>
    <row r="1" spans="2:13" ht="22.5" customHeight="1" thickBot="1" x14ac:dyDescent="0.35">
      <c r="B1" s="72" t="s">
        <v>43</v>
      </c>
      <c r="C1" s="72"/>
      <c r="D1" s="72"/>
      <c r="E1" s="72"/>
      <c r="F1" s="72"/>
      <c r="G1" s="72"/>
      <c r="H1" s="72"/>
      <c r="I1" s="72"/>
      <c r="J1" s="45">
        <v>0.37819999999999998</v>
      </c>
      <c r="L1" s="49">
        <v>4697741</v>
      </c>
      <c r="M1" s="11" t="s">
        <v>47</v>
      </c>
    </row>
    <row r="2" spans="2:13" ht="60.75" customHeight="1" thickBot="1" x14ac:dyDescent="0.3">
      <c r="B2" s="12" t="s">
        <v>21</v>
      </c>
      <c r="C2" s="12" t="s">
        <v>46</v>
      </c>
      <c r="D2" s="50" t="s">
        <v>9</v>
      </c>
      <c r="E2" s="14" t="s">
        <v>6</v>
      </c>
      <c r="F2" s="14" t="s">
        <v>5</v>
      </c>
      <c r="G2" s="14" t="s">
        <v>4</v>
      </c>
      <c r="H2" s="15" t="s">
        <v>3</v>
      </c>
      <c r="I2" s="16" t="s">
        <v>49</v>
      </c>
      <c r="J2" s="16" t="s">
        <v>50</v>
      </c>
      <c r="K2" s="16" t="s">
        <v>51</v>
      </c>
      <c r="M2" s="11" t="s">
        <v>48</v>
      </c>
    </row>
    <row r="3" spans="2:13" ht="24.75" customHeight="1" x14ac:dyDescent="0.25">
      <c r="B3" s="74" t="s">
        <v>30</v>
      </c>
      <c r="C3" s="75"/>
      <c r="D3" s="75"/>
      <c r="E3" s="75"/>
      <c r="F3" s="75"/>
      <c r="G3" s="75"/>
      <c r="H3" s="75"/>
      <c r="I3" s="75"/>
      <c r="J3" s="75"/>
      <c r="K3" s="75"/>
    </row>
    <row r="4" spans="2:13" ht="15" customHeight="1" thickBot="1" x14ac:dyDescent="0.3">
      <c r="B4" s="76" t="s">
        <v>26</v>
      </c>
      <c r="C4" s="77"/>
      <c r="D4" s="77"/>
      <c r="E4" s="77"/>
      <c r="F4" s="77"/>
      <c r="G4" s="77"/>
      <c r="H4" s="77"/>
      <c r="I4" s="77"/>
      <c r="J4" s="77"/>
      <c r="K4" s="77"/>
    </row>
    <row r="5" spans="2:13" ht="15" customHeight="1" thickBot="1" x14ac:dyDescent="0.3">
      <c r="B5" s="17"/>
      <c r="C5" s="17"/>
      <c r="D5" s="18"/>
      <c r="E5" s="18"/>
      <c r="F5" s="19"/>
      <c r="G5" s="20"/>
      <c r="H5" s="21"/>
      <c r="I5" s="22">
        <f>G5*H5</f>
        <v>0</v>
      </c>
      <c r="J5" s="22"/>
      <c r="K5" s="22"/>
    </row>
    <row r="6" spans="2:13" ht="15" customHeight="1" thickBot="1" x14ac:dyDescent="0.3">
      <c r="B6" s="17"/>
      <c r="C6" s="17"/>
      <c r="D6" s="18"/>
      <c r="E6" s="18"/>
      <c r="F6" s="19"/>
      <c r="G6" s="20"/>
      <c r="H6" s="21"/>
      <c r="I6" s="22">
        <f t="shared" ref="I6:I11" si="0">G6*H6</f>
        <v>0</v>
      </c>
      <c r="J6" s="22"/>
      <c r="K6" s="22"/>
    </row>
    <row r="7" spans="2:13" ht="15" customHeight="1" thickBot="1" x14ac:dyDescent="0.3">
      <c r="B7" s="17"/>
      <c r="C7" s="17"/>
      <c r="D7" s="18"/>
      <c r="E7" s="18"/>
      <c r="F7" s="19"/>
      <c r="G7" s="20"/>
      <c r="H7" s="21"/>
      <c r="I7" s="22">
        <f t="shared" si="0"/>
        <v>0</v>
      </c>
      <c r="J7" s="22"/>
      <c r="K7" s="22"/>
    </row>
    <row r="8" spans="2:13" ht="15" customHeight="1" thickBot="1" x14ac:dyDescent="0.3">
      <c r="B8" s="17"/>
      <c r="C8" s="17"/>
      <c r="D8" s="18"/>
      <c r="E8" s="18"/>
      <c r="F8" s="19"/>
      <c r="G8" s="20"/>
      <c r="H8" s="21"/>
      <c r="I8" s="22">
        <f t="shared" si="0"/>
        <v>0</v>
      </c>
      <c r="J8" s="22"/>
      <c r="K8" s="22"/>
    </row>
    <row r="9" spans="2:13" ht="15" customHeight="1" thickBot="1" x14ac:dyDescent="0.3">
      <c r="B9" s="17"/>
      <c r="C9" s="17"/>
      <c r="D9" s="18"/>
      <c r="E9" s="18"/>
      <c r="F9" s="19"/>
      <c r="G9" s="20"/>
      <c r="H9" s="21"/>
      <c r="I9" s="22">
        <f t="shared" si="0"/>
        <v>0</v>
      </c>
      <c r="J9" s="22"/>
      <c r="K9" s="22"/>
    </row>
    <row r="10" spans="2:13" ht="15" customHeight="1" thickBot="1" x14ac:dyDescent="0.3">
      <c r="B10" s="17"/>
      <c r="C10" s="17"/>
      <c r="D10" s="18"/>
      <c r="E10" s="18"/>
      <c r="F10" s="19"/>
      <c r="G10" s="20"/>
      <c r="H10" s="21"/>
      <c r="I10" s="22">
        <f t="shared" si="0"/>
        <v>0</v>
      </c>
      <c r="J10" s="22"/>
      <c r="K10" s="22"/>
    </row>
    <row r="11" spans="2:13" ht="15" customHeight="1" thickBot="1" x14ac:dyDescent="0.3">
      <c r="B11" s="17"/>
      <c r="C11" s="17"/>
      <c r="D11" s="18"/>
      <c r="E11" s="18"/>
      <c r="F11" s="19"/>
      <c r="G11" s="20"/>
      <c r="H11" s="21"/>
      <c r="I11" s="22">
        <f t="shared" si="0"/>
        <v>0</v>
      </c>
      <c r="J11" s="22"/>
      <c r="K11" s="22"/>
    </row>
    <row r="12" spans="2:13" ht="15" customHeight="1" thickBot="1" x14ac:dyDescent="0.3">
      <c r="B12" s="57" t="s">
        <v>24</v>
      </c>
      <c r="C12" s="58"/>
      <c r="D12" s="58"/>
      <c r="E12" s="58"/>
      <c r="F12" s="58"/>
      <c r="G12" s="58"/>
      <c r="H12" s="59"/>
      <c r="I12" s="23">
        <f>SUM(I5:I11)</f>
        <v>0</v>
      </c>
      <c r="J12" s="23">
        <f>SUM(J5:J11)</f>
        <v>0</v>
      </c>
      <c r="K12" s="23">
        <f>SUM(K5:K11)</f>
        <v>0</v>
      </c>
    </row>
    <row r="13" spans="2:13" ht="15" customHeight="1" thickBot="1" x14ac:dyDescent="0.3">
      <c r="B13" s="57" t="s">
        <v>41</v>
      </c>
      <c r="C13" s="58"/>
      <c r="D13" s="58"/>
      <c r="E13" s="58"/>
      <c r="F13" s="58"/>
      <c r="G13" s="58"/>
      <c r="H13" s="59"/>
      <c r="I13" s="47">
        <f>I34</f>
        <v>1</v>
      </c>
      <c r="J13" s="47">
        <f>J34</f>
        <v>1</v>
      </c>
      <c r="K13" s="47">
        <f>K34</f>
        <v>1</v>
      </c>
    </row>
    <row r="14" spans="2:13" ht="15" customHeight="1" thickBot="1" x14ac:dyDescent="0.3">
      <c r="B14" s="57" t="s">
        <v>23</v>
      </c>
      <c r="C14" s="58"/>
      <c r="D14" s="58"/>
      <c r="E14" s="58"/>
      <c r="F14" s="58"/>
      <c r="G14" s="58"/>
      <c r="H14" s="59"/>
      <c r="I14" s="23">
        <f>I12*I13</f>
        <v>0</v>
      </c>
      <c r="J14" s="23">
        <f>J12*J13</f>
        <v>0</v>
      </c>
      <c r="K14" s="23">
        <f>K12*K13</f>
        <v>0</v>
      </c>
    </row>
    <row r="15" spans="2:13" ht="18.75" customHeight="1" thickBot="1" x14ac:dyDescent="0.3">
      <c r="B15" s="51" t="s">
        <v>31</v>
      </c>
      <c r="C15" s="52"/>
      <c r="D15" s="52"/>
      <c r="E15" s="52"/>
      <c r="F15" s="52"/>
      <c r="G15" s="52"/>
      <c r="H15" s="52"/>
      <c r="I15" s="25">
        <f>I12</f>
        <v>0</v>
      </c>
      <c r="J15" s="25">
        <f>J12</f>
        <v>0</v>
      </c>
      <c r="K15" s="25">
        <f>K12</f>
        <v>0</v>
      </c>
    </row>
    <row r="16" spans="2:13" ht="15.75" customHeight="1" x14ac:dyDescent="0.25">
      <c r="B16" s="73"/>
      <c r="C16" s="73"/>
      <c r="D16" s="73"/>
      <c r="E16" s="73"/>
      <c r="F16" s="73"/>
      <c r="G16" s="73"/>
      <c r="H16" s="73"/>
      <c r="I16" s="73"/>
      <c r="J16" s="43"/>
    </row>
    <row r="17" spans="1:11" s="26" customFormat="1" ht="19.5" customHeight="1" x14ac:dyDescent="0.25">
      <c r="A17" s="3"/>
      <c r="B17" s="74" t="s">
        <v>32</v>
      </c>
      <c r="C17" s="75"/>
      <c r="D17" s="75"/>
      <c r="E17" s="75"/>
      <c r="F17" s="75"/>
      <c r="G17" s="75"/>
      <c r="H17" s="75"/>
      <c r="I17" s="75"/>
      <c r="J17" s="75"/>
      <c r="K17" s="75"/>
    </row>
    <row r="18" spans="1:11" ht="15" customHeight="1" thickBot="1" x14ac:dyDescent="0.3">
      <c r="B18" s="78" t="s">
        <v>25</v>
      </c>
      <c r="C18" s="79"/>
      <c r="D18" s="79"/>
      <c r="E18" s="79"/>
      <c r="F18" s="79"/>
      <c r="G18" s="79"/>
      <c r="H18" s="79"/>
      <c r="I18" s="79"/>
      <c r="J18" s="79"/>
      <c r="K18" s="79"/>
    </row>
    <row r="19" spans="1:11" ht="15" customHeight="1" thickBot="1" x14ac:dyDescent="0.3">
      <c r="B19" s="27"/>
      <c r="C19" s="17"/>
      <c r="D19" s="28"/>
      <c r="E19" s="18"/>
      <c r="F19" s="29"/>
      <c r="G19" s="20"/>
      <c r="H19" s="21"/>
      <c r="I19" s="22">
        <f>G19*H19</f>
        <v>0</v>
      </c>
      <c r="J19" s="22"/>
      <c r="K19" s="22"/>
    </row>
    <row r="20" spans="1:11" ht="15" customHeight="1" thickBot="1" x14ac:dyDescent="0.3">
      <c r="B20" s="27"/>
      <c r="C20" s="17"/>
      <c r="D20" s="28"/>
      <c r="E20" s="18"/>
      <c r="F20" s="29"/>
      <c r="G20" s="20"/>
      <c r="H20" s="21"/>
      <c r="I20" s="22">
        <f t="shared" ref="I20:I25" si="1">G20*H20</f>
        <v>0</v>
      </c>
      <c r="J20" s="22"/>
      <c r="K20" s="22"/>
    </row>
    <row r="21" spans="1:11" ht="15" customHeight="1" thickBot="1" x14ac:dyDescent="0.3">
      <c r="B21" s="27"/>
      <c r="C21" s="17"/>
      <c r="D21" s="28"/>
      <c r="E21" s="18"/>
      <c r="F21" s="29"/>
      <c r="G21" s="20"/>
      <c r="H21" s="21"/>
      <c r="I21" s="22">
        <f t="shared" si="1"/>
        <v>0</v>
      </c>
      <c r="J21" s="22"/>
      <c r="K21" s="22"/>
    </row>
    <row r="22" spans="1:11" ht="15" customHeight="1" thickBot="1" x14ac:dyDescent="0.3">
      <c r="B22" s="27"/>
      <c r="C22" s="17"/>
      <c r="D22" s="28"/>
      <c r="E22" s="18"/>
      <c r="F22" s="29"/>
      <c r="G22" s="20"/>
      <c r="H22" s="21"/>
      <c r="I22" s="22">
        <f t="shared" si="1"/>
        <v>0</v>
      </c>
      <c r="J22" s="22"/>
      <c r="K22" s="22"/>
    </row>
    <row r="23" spans="1:11" ht="15" customHeight="1" thickBot="1" x14ac:dyDescent="0.3">
      <c r="B23" s="27"/>
      <c r="C23" s="17"/>
      <c r="D23" s="28"/>
      <c r="E23" s="18"/>
      <c r="F23" s="29"/>
      <c r="G23" s="20"/>
      <c r="H23" s="21"/>
      <c r="I23" s="22">
        <f t="shared" si="1"/>
        <v>0</v>
      </c>
      <c r="J23" s="22"/>
      <c r="K23" s="22"/>
    </row>
    <row r="24" spans="1:11" ht="15" customHeight="1" thickBot="1" x14ac:dyDescent="0.3">
      <c r="B24" s="30"/>
      <c r="C24" s="17"/>
      <c r="D24" s="28"/>
      <c r="E24" s="18"/>
      <c r="F24" s="29"/>
      <c r="G24" s="20"/>
      <c r="H24" s="21"/>
      <c r="I24" s="22">
        <f t="shared" si="1"/>
        <v>0</v>
      </c>
      <c r="J24" s="22"/>
      <c r="K24" s="22"/>
    </row>
    <row r="25" spans="1:11" ht="15" customHeight="1" thickBot="1" x14ac:dyDescent="0.3">
      <c r="B25" s="27"/>
      <c r="C25" s="17"/>
      <c r="D25" s="31"/>
      <c r="E25" s="18"/>
      <c r="F25" s="32"/>
      <c r="G25" s="20"/>
      <c r="H25" s="21"/>
      <c r="I25" s="22">
        <f t="shared" si="1"/>
        <v>0</v>
      </c>
      <c r="J25" s="22"/>
      <c r="K25" s="22"/>
    </row>
    <row r="26" spans="1:11" ht="15" customHeight="1" thickBot="1" x14ac:dyDescent="0.3">
      <c r="B26" s="57" t="s">
        <v>24</v>
      </c>
      <c r="C26" s="58"/>
      <c r="D26" s="58"/>
      <c r="E26" s="58"/>
      <c r="F26" s="58"/>
      <c r="G26" s="58"/>
      <c r="H26" s="59"/>
      <c r="I26" s="23">
        <f>SUM(I19:I25)</f>
        <v>0</v>
      </c>
      <c r="J26" s="23">
        <f>SUM(J19:J25)</f>
        <v>0</v>
      </c>
      <c r="K26" s="23">
        <f>SUM(K19:K25)</f>
        <v>0</v>
      </c>
    </row>
    <row r="27" spans="1:11" ht="15" customHeight="1" thickBot="1" x14ac:dyDescent="0.3">
      <c r="B27" s="57" t="s">
        <v>41</v>
      </c>
      <c r="C27" s="58"/>
      <c r="D27" s="58"/>
      <c r="E27" s="58"/>
      <c r="F27" s="58"/>
      <c r="G27" s="58"/>
      <c r="H27" s="59"/>
      <c r="I27" s="47">
        <f>I34</f>
        <v>1</v>
      </c>
      <c r="J27" s="47">
        <f>J34</f>
        <v>1</v>
      </c>
      <c r="K27" s="47">
        <f>K34</f>
        <v>1</v>
      </c>
    </row>
    <row r="28" spans="1:11" ht="15" customHeight="1" thickBot="1" x14ac:dyDescent="0.3">
      <c r="B28" s="57" t="s">
        <v>23</v>
      </c>
      <c r="C28" s="58"/>
      <c r="D28" s="58"/>
      <c r="E28" s="58"/>
      <c r="F28" s="58"/>
      <c r="G28" s="58"/>
      <c r="H28" s="59"/>
      <c r="I28" s="23">
        <f>I26*I27</f>
        <v>0</v>
      </c>
      <c r="J28" s="23">
        <f>J26*J27</f>
        <v>0</v>
      </c>
      <c r="K28" s="23">
        <f>K26*K27</f>
        <v>0</v>
      </c>
    </row>
    <row r="29" spans="1:11" ht="21" customHeight="1" thickBot="1" x14ac:dyDescent="0.3">
      <c r="B29" s="51" t="s">
        <v>27</v>
      </c>
      <c r="C29" s="52"/>
      <c r="D29" s="52"/>
      <c r="E29" s="52"/>
      <c r="F29" s="52"/>
      <c r="G29" s="52"/>
      <c r="H29" s="53"/>
      <c r="I29" s="33">
        <f>I26</f>
        <v>0</v>
      </c>
      <c r="J29" s="33">
        <f>J26</f>
        <v>0</v>
      </c>
      <c r="K29" s="33">
        <f>K26</f>
        <v>0</v>
      </c>
    </row>
    <row r="30" spans="1:11" s="26" customFormat="1" ht="15" customHeight="1" thickBot="1" x14ac:dyDescent="0.3">
      <c r="A30" s="3"/>
      <c r="B30" s="54"/>
      <c r="C30" s="55"/>
      <c r="D30" s="55"/>
      <c r="E30" s="55"/>
      <c r="F30" s="55"/>
      <c r="G30" s="55"/>
      <c r="H30" s="55"/>
      <c r="I30" s="56"/>
      <c r="J30" s="42"/>
      <c r="K30" s="42"/>
    </row>
    <row r="31" spans="1:11" s="26" customFormat="1" ht="21.75" customHeight="1" thickBot="1" x14ac:dyDescent="0.3">
      <c r="A31" s="3"/>
      <c r="B31" s="66" t="s">
        <v>28</v>
      </c>
      <c r="C31" s="67"/>
      <c r="D31" s="67"/>
      <c r="E31" s="67"/>
      <c r="F31" s="67"/>
      <c r="G31" s="67"/>
      <c r="H31" s="68"/>
      <c r="I31" s="34">
        <f>I14+I28</f>
        <v>0</v>
      </c>
      <c r="J31" s="34">
        <f>J14+J28</f>
        <v>0</v>
      </c>
      <c r="K31" s="34">
        <f>K14+K28</f>
        <v>0</v>
      </c>
    </row>
    <row r="32" spans="1:11" ht="21" customHeight="1" thickBot="1" x14ac:dyDescent="0.3">
      <c r="B32" s="66" t="s">
        <v>29</v>
      </c>
      <c r="C32" s="67"/>
      <c r="D32" s="67"/>
      <c r="E32" s="67"/>
      <c r="F32" s="67"/>
      <c r="G32" s="67"/>
      <c r="H32" s="68"/>
      <c r="I32" s="34">
        <f>I15+I29</f>
        <v>0</v>
      </c>
      <c r="J32" s="34">
        <f>J15+J29</f>
        <v>0</v>
      </c>
      <c r="K32" s="34">
        <f>K15+K29</f>
        <v>0</v>
      </c>
    </row>
    <row r="33" spans="2:11" ht="15" customHeight="1" thickBot="1" x14ac:dyDescent="0.3">
      <c r="B33" s="69" t="s">
        <v>39</v>
      </c>
      <c r="C33" s="70"/>
      <c r="D33" s="70"/>
      <c r="E33" s="70"/>
      <c r="F33" s="70"/>
      <c r="G33" s="70"/>
      <c r="H33" s="70"/>
      <c r="I33" s="70"/>
      <c r="J33" s="71"/>
      <c r="K33" s="35"/>
    </row>
    <row r="34" spans="2:11" ht="15" customHeight="1" thickBot="1" x14ac:dyDescent="0.3">
      <c r="B34" s="36" t="s">
        <v>40</v>
      </c>
      <c r="C34" s="44"/>
      <c r="D34" s="37"/>
      <c r="E34" s="37"/>
      <c r="F34" s="37"/>
      <c r="G34" s="37"/>
      <c r="H34" s="37"/>
      <c r="I34" s="46">
        <v>1</v>
      </c>
      <c r="J34" s="48">
        <v>1</v>
      </c>
      <c r="K34" s="48">
        <v>1</v>
      </c>
    </row>
    <row r="35" spans="2:11" ht="15" customHeight="1" thickBot="1" x14ac:dyDescent="0.3">
      <c r="B35" s="80" t="s">
        <v>44</v>
      </c>
      <c r="C35" s="81"/>
      <c r="D35" s="81"/>
      <c r="E35" s="81"/>
      <c r="F35" s="81"/>
      <c r="G35" s="81"/>
      <c r="H35" s="81"/>
      <c r="I35" s="81"/>
      <c r="J35" s="81"/>
      <c r="K35" s="82"/>
    </row>
    <row r="36" spans="2:11" ht="15" customHeight="1" thickBot="1" x14ac:dyDescent="0.3">
      <c r="B36" s="83" t="s">
        <v>45</v>
      </c>
      <c r="C36" s="84"/>
      <c r="D36" s="84"/>
      <c r="E36" s="84"/>
      <c r="F36" s="84"/>
      <c r="G36" s="84"/>
      <c r="H36" s="84"/>
      <c r="I36" s="84"/>
      <c r="J36" s="84"/>
      <c r="K36" s="85"/>
    </row>
    <row r="37" spans="2:11" ht="15" customHeight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86" t="str">
        <f>IF(K31=0,"",IF(K31&lt;=L1,"OK -  limit splnený","Podmienka nesplnená"))</f>
        <v/>
      </c>
    </row>
    <row r="38" spans="2:11" ht="26.25" hidden="1" customHeight="1" thickBot="1" x14ac:dyDescent="0.4">
      <c r="B38" s="39" t="s">
        <v>38</v>
      </c>
      <c r="C38" s="39"/>
      <c r="D38" s="39"/>
      <c r="E38" s="39"/>
      <c r="F38" s="39"/>
      <c r="G38" s="40"/>
      <c r="H38" s="40"/>
      <c r="I38" s="40"/>
      <c r="J38" s="40"/>
    </row>
    <row r="39" spans="2:11" ht="33.75" hidden="1" customHeight="1" thickBot="1" x14ac:dyDescent="0.3">
      <c r="B39" s="12" t="s">
        <v>21</v>
      </c>
      <c r="C39" s="12"/>
      <c r="D39" s="13" t="s">
        <v>9</v>
      </c>
      <c r="E39" s="14" t="s">
        <v>6</v>
      </c>
      <c r="F39" s="14" t="s">
        <v>5</v>
      </c>
      <c r="G39" s="14" t="s">
        <v>4</v>
      </c>
      <c r="H39" s="15" t="s">
        <v>3</v>
      </c>
      <c r="I39" s="16" t="s">
        <v>22</v>
      </c>
      <c r="J39" s="16" t="s">
        <v>22</v>
      </c>
    </row>
    <row r="40" spans="2:11" ht="15" hidden="1" customHeight="1" thickBot="1" x14ac:dyDescent="0.3">
      <c r="B40" s="60" t="s">
        <v>30</v>
      </c>
      <c r="C40" s="61"/>
      <c r="D40" s="61"/>
      <c r="E40" s="61"/>
      <c r="F40" s="61"/>
      <c r="G40" s="61"/>
      <c r="H40" s="61"/>
      <c r="I40" s="62"/>
    </row>
    <row r="41" spans="2:11" ht="15" hidden="1" customHeight="1" thickBot="1" x14ac:dyDescent="0.3">
      <c r="B41" s="63" t="s">
        <v>26</v>
      </c>
      <c r="C41" s="64"/>
      <c r="D41" s="64"/>
      <c r="E41" s="64"/>
      <c r="F41" s="64"/>
      <c r="G41" s="64"/>
      <c r="H41" s="64"/>
      <c r="I41" s="65"/>
    </row>
    <row r="42" spans="2:11" ht="27.75" hidden="1" thickBot="1" x14ac:dyDescent="0.3">
      <c r="B42" s="17" t="s">
        <v>37</v>
      </c>
      <c r="C42" s="17"/>
      <c r="D42" s="18" t="s">
        <v>36</v>
      </c>
      <c r="E42" s="18" t="s">
        <v>2</v>
      </c>
      <c r="F42" s="19" t="s">
        <v>35</v>
      </c>
      <c r="G42" s="41">
        <v>15</v>
      </c>
      <c r="H42" s="19">
        <v>5000</v>
      </c>
      <c r="I42" s="22">
        <f>G42*H42</f>
        <v>75000</v>
      </c>
      <c r="J42" s="22">
        <f>H42*I42</f>
        <v>375000000</v>
      </c>
    </row>
    <row r="43" spans="2:11" ht="27.75" hidden="1" thickBot="1" x14ac:dyDescent="0.3">
      <c r="B43" s="17" t="s">
        <v>37</v>
      </c>
      <c r="C43" s="17"/>
      <c r="D43" s="18" t="s">
        <v>36</v>
      </c>
      <c r="E43" s="18" t="s">
        <v>2</v>
      </c>
      <c r="F43" s="19" t="s">
        <v>35</v>
      </c>
      <c r="G43" s="41">
        <v>14</v>
      </c>
      <c r="H43" s="19">
        <v>5000</v>
      </c>
      <c r="I43" s="22">
        <f>G43*H43</f>
        <v>70000</v>
      </c>
      <c r="J43" s="22">
        <f>H43*I43</f>
        <v>350000000</v>
      </c>
    </row>
    <row r="44" spans="2:11" ht="15" hidden="1" customHeight="1" thickBot="1" x14ac:dyDescent="0.3">
      <c r="B44" s="17"/>
      <c r="C44" s="17"/>
      <c r="D44" s="18"/>
      <c r="E44" s="18"/>
      <c r="F44" s="19"/>
      <c r="G44" s="41"/>
      <c r="H44" s="19"/>
      <c r="I44" s="22">
        <f t="shared" ref="I44:J44" si="2">G44*H44</f>
        <v>0</v>
      </c>
      <c r="J44" s="22">
        <f t="shared" si="2"/>
        <v>0</v>
      </c>
    </row>
    <row r="45" spans="2:11" ht="15" hidden="1" customHeight="1" thickBot="1" x14ac:dyDescent="0.3">
      <c r="B45" s="57" t="s">
        <v>24</v>
      </c>
      <c r="C45" s="58"/>
      <c r="D45" s="58"/>
      <c r="E45" s="58"/>
      <c r="F45" s="58"/>
      <c r="G45" s="58"/>
      <c r="H45" s="59"/>
      <c r="I45" s="23">
        <f>SUM(I42:I44)</f>
        <v>145000</v>
      </c>
      <c r="J45" s="23">
        <f>SUM(J42:J44)</f>
        <v>725000000</v>
      </c>
    </row>
    <row r="46" spans="2:11" ht="15" hidden="1" customHeight="1" thickBot="1" x14ac:dyDescent="0.3">
      <c r="B46" s="57" t="s">
        <v>41</v>
      </c>
      <c r="C46" s="58"/>
      <c r="D46" s="58"/>
      <c r="E46" s="58"/>
      <c r="F46" s="58"/>
      <c r="G46" s="58"/>
      <c r="H46" s="59"/>
      <c r="I46" s="24">
        <v>1</v>
      </c>
      <c r="J46" s="24">
        <v>1</v>
      </c>
    </row>
    <row r="47" spans="2:11" ht="15" hidden="1" customHeight="1" thickBot="1" x14ac:dyDescent="0.3">
      <c r="B47" s="57" t="s">
        <v>23</v>
      </c>
      <c r="C47" s="58"/>
      <c r="D47" s="58"/>
      <c r="E47" s="58"/>
      <c r="F47" s="58"/>
      <c r="G47" s="58"/>
      <c r="H47" s="59"/>
      <c r="I47" s="23">
        <f>I45*I46</f>
        <v>145000</v>
      </c>
      <c r="J47" s="23">
        <f>J45*J46</f>
        <v>725000000</v>
      </c>
    </row>
    <row r="48" spans="2:11" ht="15" hidden="1" customHeight="1" x14ac:dyDescent="0.25"/>
    <row r="49" ht="15" hidden="1" customHeight="1" x14ac:dyDescent="0.25"/>
  </sheetData>
  <mergeCells count="23">
    <mergeCell ref="B17:K17"/>
    <mergeCell ref="B18:K18"/>
    <mergeCell ref="B1:I1"/>
    <mergeCell ref="B28:H28"/>
    <mergeCell ref="B14:H14"/>
    <mergeCell ref="B13:H13"/>
    <mergeCell ref="B12:H12"/>
    <mergeCell ref="B27:H27"/>
    <mergeCell ref="B15:H15"/>
    <mergeCell ref="B26:H26"/>
    <mergeCell ref="B16:I16"/>
    <mergeCell ref="B3:K3"/>
    <mergeCell ref="B4:K4"/>
    <mergeCell ref="B29:H29"/>
    <mergeCell ref="B30:I30"/>
    <mergeCell ref="B47:H47"/>
    <mergeCell ref="B40:I40"/>
    <mergeCell ref="B41:I41"/>
    <mergeCell ref="B45:H45"/>
    <mergeCell ref="B46:H46"/>
    <mergeCell ref="B32:H32"/>
    <mergeCell ref="B31:H31"/>
    <mergeCell ref="B33:J33"/>
  </mergeCells>
  <conditionalFormatting sqref="J31:K31">
    <cfRule type="cellIs" dxfId="6" priority="4" operator="greaterThan">
      <formula>$L$1</formula>
    </cfRule>
  </conditionalFormatting>
  <conditionalFormatting sqref="J32:K32">
    <cfRule type="cellIs" dxfId="5" priority="3" operator="greaterThan">
      <formula>$L$1</formula>
    </cfRule>
  </conditionalFormatting>
  <conditionalFormatting sqref="K37">
    <cfRule type="cellIs" dxfId="2" priority="2" operator="equal">
      <formula>"podmienka nesplnená"</formula>
    </cfRule>
    <cfRule type="cellIs" dxfId="1" priority="1" operator="equal">
      <formula>"OK -  limit splnený"</formula>
    </cfRule>
  </conditionalFormatting>
  <dataValidations disablePrompts="1" count="2">
    <dataValidation type="list" allowBlank="1" showInputMessage="1" showErrorMessage="1" sqref="E26:E28">
      <formula1>#REF!</formula1>
    </dataValidation>
    <dataValidation type="list" allowBlank="1" showInputMessage="1" showErrorMessage="1" sqref="C5:C11 C19:C25">
      <formula1>ProRata</formula1>
    </dataValidation>
  </dataValidations>
  <printOptions horizontalCentered="1"/>
  <pageMargins left="7.874015748031496E-2" right="0.23622047244094491" top="3.937007874015748E-2" bottom="0.74803149606299213" header="0.31496062992125984" footer="0.31496062992125984"/>
  <pageSetup paperSize="9" scale="45" orientation="landscape" r:id="rId1"/>
  <headerFooter>
    <oddFooter>&amp;C&amp;P/&amp;N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Data!$A$1:$A$17</xm:f>
          </x14:formula1>
          <xm:sqref>E42:E44</xm:sqref>
        </x14:dataValidation>
        <x14:dataValidation type="list" allowBlank="1" showInputMessage="1" showErrorMessage="1">
          <x14:formula1>
            <xm:f>'Skupiny výdavkov - číselník'!$B$4:$B$18</xm:f>
          </x14:formula1>
          <xm:sqref>E19</xm:sqref>
        </x14:dataValidation>
        <x14:dataValidation type="list" allowBlank="1" showInputMessage="1" showErrorMessage="1">
          <x14:formula1>
            <xm:f>'Skupiny výdavkov - číselník'!$B$4:$B$17</xm:f>
          </x14:formula1>
          <xm:sqref>E5:E11 E20:E25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2"/>
  <dimension ref="B1:F18"/>
  <sheetViews>
    <sheetView workbookViewId="0">
      <selection activeCell="B25" sqref="B25"/>
    </sheetView>
  </sheetViews>
  <sheetFormatPr defaultRowHeight="13.5" x14ac:dyDescent="0.25"/>
  <cols>
    <col min="1" max="1" width="9.140625" style="3"/>
    <col min="2" max="2" width="118.140625" style="3" customWidth="1"/>
    <col min="3" max="16384" width="9.140625" style="3"/>
  </cols>
  <sheetData>
    <row r="1" spans="2:6" ht="14.25" thickBot="1" x14ac:dyDescent="0.3"/>
    <row r="2" spans="2:6" ht="16.5" thickBot="1" x14ac:dyDescent="0.3">
      <c r="B2" s="4" t="s">
        <v>42</v>
      </c>
    </row>
    <row r="3" spans="2:6" ht="14.25" thickBot="1" x14ac:dyDescent="0.3">
      <c r="B3" s="5"/>
    </row>
    <row r="4" spans="2:6" ht="18" thickBot="1" x14ac:dyDescent="0.35">
      <c r="B4" s="6" t="s">
        <v>10</v>
      </c>
    </row>
    <row r="5" spans="2:6" ht="18" thickBot="1" x14ac:dyDescent="0.35">
      <c r="B5" s="7" t="s">
        <v>11</v>
      </c>
    </row>
    <row r="6" spans="2:6" ht="18" thickBot="1" x14ac:dyDescent="0.35">
      <c r="B6" s="7" t="s">
        <v>12</v>
      </c>
    </row>
    <row r="7" spans="2:6" ht="18" thickBot="1" x14ac:dyDescent="0.35">
      <c r="B7" s="7" t="s">
        <v>14</v>
      </c>
    </row>
    <row r="8" spans="2:6" ht="18" thickBot="1" x14ac:dyDescent="0.35">
      <c r="B8" s="7" t="s">
        <v>34</v>
      </c>
    </row>
    <row r="9" spans="2:6" ht="18" thickBot="1" x14ac:dyDescent="0.35">
      <c r="B9" s="7" t="s">
        <v>1</v>
      </c>
      <c r="F9" s="8"/>
    </row>
    <row r="10" spans="2:6" ht="18" thickBot="1" x14ac:dyDescent="0.35">
      <c r="B10" s="7" t="s">
        <v>16</v>
      </c>
    </row>
    <row r="11" spans="2:6" ht="18" thickBot="1" x14ac:dyDescent="0.35">
      <c r="B11" s="7" t="s">
        <v>17</v>
      </c>
    </row>
    <row r="12" spans="2:6" ht="18" thickBot="1" x14ac:dyDescent="0.35">
      <c r="B12" s="9" t="s">
        <v>18</v>
      </c>
    </row>
    <row r="13" spans="2:6" ht="18" thickBot="1" x14ac:dyDescent="0.35">
      <c r="B13" s="7" t="s">
        <v>7</v>
      </c>
    </row>
    <row r="14" spans="2:6" ht="18" thickBot="1" x14ac:dyDescent="0.35">
      <c r="B14" s="7" t="s">
        <v>0</v>
      </c>
    </row>
    <row r="15" spans="2:6" ht="18" thickBot="1" x14ac:dyDescent="0.35">
      <c r="B15" s="7" t="s">
        <v>2</v>
      </c>
    </row>
    <row r="16" spans="2:6" ht="18" thickBot="1" x14ac:dyDescent="0.35">
      <c r="B16" s="7" t="s">
        <v>8</v>
      </c>
    </row>
    <row r="17" spans="2:2" ht="18" thickBot="1" x14ac:dyDescent="0.35">
      <c r="B17" s="7" t="s">
        <v>19</v>
      </c>
    </row>
    <row r="18" spans="2:2" ht="18.75" customHeight="1" thickBot="1" x14ac:dyDescent="0.3">
      <c r="B18" s="10" t="s">
        <v>20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3"/>
  <dimension ref="A1:A17"/>
  <sheetViews>
    <sheetView workbookViewId="0">
      <selection activeCell="A22" sqref="A22"/>
    </sheetView>
  </sheetViews>
  <sheetFormatPr defaultRowHeight="12.75" x14ac:dyDescent="0.2"/>
  <cols>
    <col min="1" max="1" width="65.42578125" customWidth="1"/>
  </cols>
  <sheetData>
    <row r="1" spans="1:1" ht="16.5" thickBot="1" x14ac:dyDescent="0.3">
      <c r="A1" s="1" t="s">
        <v>10</v>
      </c>
    </row>
    <row r="2" spans="1:1" ht="16.5" thickBot="1" x14ac:dyDescent="0.3">
      <c r="A2" s="1" t="s">
        <v>11</v>
      </c>
    </row>
    <row r="3" spans="1:1" ht="16.5" thickBot="1" x14ac:dyDescent="0.3">
      <c r="A3" s="1" t="s">
        <v>12</v>
      </c>
    </row>
    <row r="4" spans="1:1" ht="16.5" thickBot="1" x14ac:dyDescent="0.3">
      <c r="A4" s="1" t="s">
        <v>13</v>
      </c>
    </row>
    <row r="5" spans="1:1" ht="16.5" thickBot="1" x14ac:dyDescent="0.3">
      <c r="A5" s="1" t="s">
        <v>14</v>
      </c>
    </row>
    <row r="6" spans="1:1" ht="16.5" thickBot="1" x14ac:dyDescent="0.3">
      <c r="A6" s="1" t="s">
        <v>15</v>
      </c>
    </row>
    <row r="7" spans="1:1" ht="16.5" thickBot="1" x14ac:dyDescent="0.3">
      <c r="A7" s="1" t="s">
        <v>33</v>
      </c>
    </row>
    <row r="8" spans="1:1" ht="16.5" thickBot="1" x14ac:dyDescent="0.3">
      <c r="A8" s="1" t="s">
        <v>1</v>
      </c>
    </row>
    <row r="9" spans="1:1" ht="16.5" thickBot="1" x14ac:dyDescent="0.3">
      <c r="A9" s="1" t="s">
        <v>16</v>
      </c>
    </row>
    <row r="10" spans="1:1" ht="16.5" thickBot="1" x14ac:dyDescent="0.3">
      <c r="A10" s="1" t="s">
        <v>17</v>
      </c>
    </row>
    <row r="11" spans="1:1" ht="16.5" thickBot="1" x14ac:dyDescent="0.3">
      <c r="A11" s="1" t="s">
        <v>18</v>
      </c>
    </row>
    <row r="12" spans="1:1" ht="16.5" thickBot="1" x14ac:dyDescent="0.3">
      <c r="A12" s="1" t="s">
        <v>7</v>
      </c>
    </row>
    <row r="13" spans="1:1" ht="16.5" thickBot="1" x14ac:dyDescent="0.3">
      <c r="A13" s="1" t="s">
        <v>0</v>
      </c>
    </row>
    <row r="14" spans="1:1" ht="16.5" thickBot="1" x14ac:dyDescent="0.3">
      <c r="A14" s="1" t="s">
        <v>2</v>
      </c>
    </row>
    <row r="15" spans="1:1" ht="16.5" thickBot="1" x14ac:dyDescent="0.3">
      <c r="A15" s="1" t="s">
        <v>8</v>
      </c>
    </row>
    <row r="16" spans="1:1" ht="16.5" thickBot="1" x14ac:dyDescent="0.3">
      <c r="A16" s="1" t="s">
        <v>19</v>
      </c>
    </row>
    <row r="17" spans="1:1" ht="32.25" thickBot="1" x14ac:dyDescent="0.25">
      <c r="A17" s="2" t="s">
        <v>20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87D6DB17EF20488219505173AAB5A4" ma:contentTypeVersion="0" ma:contentTypeDescription="Umožňuje vytvoriť nový dokument." ma:contentTypeScope="" ma:versionID="877e120c5ef138d245747bc68b5c904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c03bc20b3b442f8046c3eea305e14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DA1321-8A46-42C5-97A8-E0D2E18970E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35D0DC9-7012-4582-9A4E-4C65D72091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C5FF4BC-6F07-4724-8B39-9BD5DE3E26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1a rozpočet projektu tabuľka</vt:lpstr>
      <vt:lpstr>Skupiny výdavkov - číselník</vt:lpstr>
      <vt:lpstr>Data</vt:lpstr>
      <vt:lpstr>'1a rozpočet projektu tabuľka'!Názvy_tlače</vt:lpstr>
      <vt:lpstr>'1a rozpočet projektu tabuľka'!Oblasť_tlače</vt:lpstr>
      <vt:lpstr>ProRata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Hudec Pavel</dc:creator>
  <cp:lastModifiedBy>Dubovský Lukáš</cp:lastModifiedBy>
  <cp:lastPrinted>2016-02-03T10:53:43Z</cp:lastPrinted>
  <dcterms:created xsi:type="dcterms:W3CDTF">2015-06-18T13:20:51Z</dcterms:created>
  <dcterms:modified xsi:type="dcterms:W3CDTF">2017-02-20T14:29:54Z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0x0101005487D6DB17EF20488219505173AAB5A4</vt:lpwstr>
  </property>
</Properties>
</file>